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8_{3C02D3BD-2F1B-4EDC-B809-FFA59DC3ECCA}" xr6:coauthVersionLast="47" xr6:coauthVersionMax="47" xr10:uidLastSave="{00000000-0000-0000-0000-000000000000}"/>
  <bookViews>
    <workbookView xWindow="-16457" yWindow="0" windowWidth="16457" windowHeight="17914" xr2:uid="{B799EF1B-5053-4CCB-86FD-9DE61DA537F2}"/>
  </bookViews>
  <sheets>
    <sheet name="Add Defensive Typ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G34" i="1"/>
  <c r="H34" i="1"/>
  <c r="I34" i="1"/>
  <c r="G35" i="1"/>
  <c r="H35" i="1"/>
  <c r="I35" i="1"/>
  <c r="G36" i="1"/>
  <c r="H36" i="1"/>
  <c r="I36" i="1"/>
  <c r="C74" i="1"/>
  <c r="C77" i="1" s="1"/>
  <c r="A48" i="1" l="1"/>
  <c r="A49" i="1" s="1"/>
  <c r="A50" i="1" s="1"/>
  <c r="A51" i="1" s="1"/>
  <c r="A52" i="1" s="1"/>
  <c r="C43" i="1"/>
  <c r="A53" i="1" l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C37" i="1"/>
  <c r="A65" i="1" l="1"/>
  <c r="A66" i="1" s="1"/>
  <c r="A67" i="1" s="1"/>
  <c r="A68" i="1" s="1"/>
  <c r="A69" i="1" s="1"/>
  <c r="C60" i="1"/>
  <c r="C62" i="1" l="1"/>
  <c r="C58" i="1"/>
  <c r="A70" i="1"/>
  <c r="A71" i="1" s="1"/>
  <c r="C51" i="1"/>
  <c r="C67" i="1" l="1"/>
  <c r="C48" i="1"/>
  <c r="C63" i="1"/>
  <c r="A72" i="1"/>
  <c r="A73" i="1" s="1"/>
  <c r="C50" i="1"/>
  <c r="C46" i="1"/>
  <c r="C65" i="1"/>
  <c r="C45" i="1" l="1"/>
  <c r="A74" i="1"/>
  <c r="C68" i="1"/>
  <c r="C41" i="1"/>
  <c r="A75" i="1" l="1"/>
  <c r="A76" i="1" s="1"/>
  <c r="A77" i="1" s="1"/>
  <c r="C72" i="1"/>
  <c r="C70" i="1"/>
  <c r="C39" i="1" l="1"/>
  <c r="C11" i="1"/>
  <c r="C19" i="1"/>
</calcChain>
</file>

<file path=xl/sharedStrings.xml><?xml version="1.0" encoding="utf-8"?>
<sst xmlns="http://schemas.openxmlformats.org/spreadsheetml/2006/main" count="202" uniqueCount="170">
  <si>
    <t>F08DBDE8</t>
  </si>
  <si>
    <t>b 0x00082D44</t>
  </si>
  <si>
    <t>5110FEEA</t>
  </si>
  <si>
    <t>mov r0, 0x3D</t>
  </si>
  <si>
    <t>3D00A0E3</t>
  </si>
  <si>
    <t>F04DBDE8</t>
  </si>
  <si>
    <t>set SE</t>
  </si>
  <si>
    <t>mov r1, 0x8</t>
  </si>
  <si>
    <t>0810A0E3</t>
  </si>
  <si>
    <t>000000EA</t>
  </si>
  <si>
    <t>Set E</t>
  </si>
  <si>
    <t>mov r1, 0x7</t>
  </si>
  <si>
    <t>0710A0E3</t>
  </si>
  <si>
    <t>020000EA</t>
  </si>
  <si>
    <t>Set NVE</t>
  </si>
  <si>
    <t>mov r1, 0x6</t>
  </si>
  <si>
    <t>0610A0E3</t>
  </si>
  <si>
    <t>0300001A</t>
  </si>
  <si>
    <t>phase 0x4E becomes E, otherwise leave as SE</t>
  </si>
  <si>
    <t>0200000A</t>
  </si>
  <si>
    <t>only case left is 0x10 (both weak)</t>
  </si>
  <si>
    <t>cmp r9, 0x4E</t>
  </si>
  <si>
    <t>4E0059E3</t>
  </si>
  <si>
    <t>E</t>
  </si>
  <si>
    <t>0400000A</t>
  </si>
  <si>
    <t>Case 0xF, change both to E</t>
  </si>
  <si>
    <t>cmp r0, 0xF</t>
  </si>
  <si>
    <t>0F0050E3</t>
  </si>
  <si>
    <t>0600001A</t>
  </si>
  <si>
    <t>NVE</t>
  </si>
  <si>
    <t>0500000A</t>
  </si>
  <si>
    <t>go to handling for case C and D</t>
  </si>
  <si>
    <t>0200001A</t>
  </si>
  <si>
    <t>case 0xE, change to NVE/E</t>
  </si>
  <si>
    <t>cmp r0, 0xE</t>
  </si>
  <si>
    <t>0E0050E3</t>
  </si>
  <si>
    <t>0900000A</t>
  </si>
  <si>
    <t>case single NVE, then modify to be NVE in any case</t>
  </si>
  <si>
    <t>cmpne r0, 0xD</t>
  </si>
  <si>
    <t>0D005013</t>
  </si>
  <si>
    <t>if already double NVE, nothing to do, apply NVE twice for special</t>
  </si>
  <si>
    <t>cmp r0, 0xC</t>
  </si>
  <si>
    <t>0C0050E3</t>
  </si>
  <si>
    <t>set to 0xC</t>
  </si>
  <si>
    <t>movlo r0, 0xC</t>
  </si>
  <si>
    <t>0C00A033</t>
  </si>
  <si>
    <t>if r0 &lt; 0xC</t>
  </si>
  <si>
    <t>treat as one less than it really is if so</t>
  </si>
  <si>
    <t>subeq r0, r0, 0x1</t>
  </si>
  <si>
    <t>01004002</t>
  </si>
  <si>
    <t>check if apply-twice type</t>
  </si>
  <si>
    <t>cmp r6, r11</t>
  </si>
  <si>
    <t>0B0056E1</t>
  </si>
  <si>
    <t>1000001A</t>
  </si>
  <si>
    <t>phase 0x4E becomes E, otherwise leave as NE</t>
  </si>
  <si>
    <t>1300000A</t>
  </si>
  <si>
    <t>only case left is 0xC (both resist)</t>
  </si>
  <si>
    <t>1500000A</t>
  </si>
  <si>
    <t>Case 0xD, change both to E</t>
  </si>
  <si>
    <t>cmp r0, 0xD</t>
  </si>
  <si>
    <t>0D0050E3</t>
  </si>
  <si>
    <t>1700001A</t>
  </si>
  <si>
    <t>SE</t>
  </si>
  <si>
    <t>1A00000A</t>
  </si>
  <si>
    <t>NA</t>
  </si>
  <si>
    <t>(7,8)</t>
  </si>
  <si>
    <t>(8,8)</t>
  </si>
  <si>
    <t>case 0xE, change to SE only in phase 0x4E</t>
  </si>
  <si>
    <t>(7,7)</t>
  </si>
  <si>
    <t>F</t>
  </si>
  <si>
    <t>(7,8)/(8,7)</t>
  </si>
  <si>
    <t>1E00000A</t>
  </si>
  <si>
    <t>(8,7)</t>
  </si>
  <si>
    <t>(6,7)</t>
  </si>
  <si>
    <t>(7,7)/(8,6)</t>
  </si>
  <si>
    <t>case single SE, then modify to be SE in any case</t>
  </si>
  <si>
    <t>(6,6)</t>
  </si>
  <si>
    <t>D</t>
  </si>
  <si>
    <t>2400000A</t>
  </si>
  <si>
    <t>(7,6)</t>
  </si>
  <si>
    <t>C</t>
  </si>
  <si>
    <t>if already double SE, nothing to do</t>
  </si>
  <si>
    <t>cmp r0, 0x10</t>
  </si>
  <si>
    <t>100050E3</t>
  </si>
  <si>
    <t>Inject Type Strong</t>
  </si>
  <si>
    <t>Inject Type Weak</t>
  </si>
  <si>
    <t>Go to NVE handling, otherwise begin SE handling</t>
  </si>
  <si>
    <t>0D00003A</t>
  </si>
  <si>
    <t>Injected Type mod</t>
  </si>
  <si>
    <t>cmp r10, 0x7</t>
  </si>
  <si>
    <t>07005AE3</t>
  </si>
  <si>
    <t>r0 is combined. 12 = 1/4, 13 = NVE, 14 = E, 15 = SE, 16 = 4x</t>
  </si>
  <si>
    <t>add r0, r7, r8</t>
  </si>
  <si>
    <t>080087E0</t>
  </si>
  <si>
    <t>r7 = Eff. On Type 2</t>
  </si>
  <si>
    <t>mov r8, r0</t>
  </si>
  <si>
    <t>0080A0E1</t>
  </si>
  <si>
    <t>Effectiveness of Move on Type 2</t>
  </si>
  <si>
    <t>bl 0x000FDEB8</t>
  </si>
  <si>
    <t>D9FCFFEB</t>
  </si>
  <si>
    <t>mov r1, r2</t>
  </si>
  <si>
    <t>0210A0E1</t>
  </si>
  <si>
    <t>mov r0, r6</t>
  </si>
  <si>
    <t>0600A0E1</t>
  </si>
  <si>
    <t>r7 = Eff. On Type 1</t>
  </si>
  <si>
    <t>mov r7, r0</t>
  </si>
  <si>
    <t>0070A0E1</t>
  </si>
  <si>
    <t>Effectiveness of Move on Type 1</t>
  </si>
  <si>
    <t>DDFCFFEB</t>
  </si>
  <si>
    <t>r2 = Type 2</t>
  </si>
  <si>
    <t>and r2, r2, 0x1F</t>
  </si>
  <si>
    <t>1F2002E2</t>
  </si>
  <si>
    <t>lsr r2, r0, 0x5</t>
  </si>
  <si>
    <t>A022A0E1</t>
  </si>
  <si>
    <t>r1 = Type 1</t>
  </si>
  <si>
    <t>and r1, r0, 0x1F</t>
  </si>
  <si>
    <t>1F1000E2</t>
  </si>
  <si>
    <t>bl 0x0008DFDC</t>
  </si>
  <si>
    <t>2B3DFEEB</t>
  </si>
  <si>
    <t>get pointer</t>
  </si>
  <si>
    <t>bl 0x00092298</t>
  </si>
  <si>
    <t>DB4DFEEB</t>
  </si>
  <si>
    <t>mov r0, r5</t>
  </si>
  <si>
    <t>0500A0E1</t>
  </si>
  <si>
    <t>mov r1, r4</t>
  </si>
  <si>
    <t>0410A0E1</t>
  </si>
  <si>
    <t>save this in r10</t>
  </si>
  <si>
    <t>mov r10, r0</t>
  </si>
  <si>
    <t>00A0A0E1</t>
  </si>
  <si>
    <t>if so do nothing</t>
  </si>
  <si>
    <t>3800000A</t>
  </si>
  <si>
    <t>check if move is neutral on target type</t>
  </si>
  <si>
    <t>cmp r0, 0x7</t>
  </si>
  <si>
    <t>070050E3</t>
  </si>
  <si>
    <t>Effectiveness of Move on Target Type</t>
  </si>
  <si>
    <t>E9FCFFEB</t>
  </si>
  <si>
    <t>invoke target type</t>
  </si>
  <si>
    <t>mov r1, r7</t>
  </si>
  <si>
    <t>0710A0E1</t>
  </si>
  <si>
    <t>r6 = Type of Move used</t>
  </si>
  <si>
    <t>mov r6, r0</t>
  </si>
  <si>
    <t>0060A0E1</t>
  </si>
  <si>
    <t xml:space="preserve">bl 0x00087B58 </t>
  </si>
  <si>
    <t>1524FEEB</t>
  </si>
  <si>
    <t>get move used Type</t>
  </si>
  <si>
    <t>mov r0, 0x19</t>
  </si>
  <si>
    <t>1900A0E3</t>
  </si>
  <si>
    <t>4000001A</t>
  </si>
  <si>
    <t>cmp r0, r4</t>
  </si>
  <si>
    <t>040050E1</t>
  </si>
  <si>
    <t>1924FEEB</t>
  </si>
  <si>
    <t>Check Defending</t>
  </si>
  <si>
    <t>mov r0, 0x04</t>
  </si>
  <si>
    <t>0400A0E3</t>
  </si>
  <si>
    <t>Apply-twice type</t>
  </si>
  <si>
    <t>mov r11, r3</t>
  </si>
  <si>
    <t>03B0A0E1</t>
  </si>
  <si>
    <t>Target Type</t>
  </si>
  <si>
    <t>mov r5, r1</t>
  </si>
  <si>
    <t>0150A0E1</t>
  </si>
  <si>
    <t>mov r4, r2</t>
  </si>
  <si>
    <t>0240A0E1</t>
  </si>
  <si>
    <t>push {r4, r5, r6, r7, r8, r10, r11, lr}</t>
  </si>
  <si>
    <t>F04D2DE9</t>
  </si>
  <si>
    <t>000FEAD4</t>
  </si>
  <si>
    <t>Defensive 0x4E/4F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</si>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</sst>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7474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quotePrefix="1"/>
    <xf numFmtId="0" fontId="2" fillId="0" borderId="0" xfId="0" quotePrefix="1" applyFont="1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11" fontId="0" fillId="3" borderId="0" xfId="0" quotePrefix="1" applyNumberFormat="1" applyFill="1"/>
    <xf numFmtId="0" fontId="0" fillId="4" borderId="0" xfId="0" applyFill="1"/>
    <xf numFmtId="11" fontId="0" fillId="4" borderId="0" xfId="0" quotePrefix="1" applyNumberFormat="1" applyFill="1"/>
    <xf numFmtId="11" fontId="0" fillId="0" borderId="0" xfId="0" quotePrefix="1" applyNumberFormat="1"/>
    <xf numFmtId="0" fontId="0" fillId="5" borderId="0" xfId="0" applyFill="1"/>
    <xf numFmtId="11" fontId="0" fillId="5" borderId="0" xfId="0" quotePrefix="1" applyNumberFormat="1" applyFill="1"/>
    <xf numFmtId="0" fontId="0" fillId="6" borderId="0" xfId="0" applyFill="1"/>
    <xf numFmtId="11" fontId="0" fillId="6" borderId="0" xfId="0" quotePrefix="1" applyNumberFormat="1" applyFill="1"/>
    <xf numFmtId="0" fontId="0" fillId="6" borderId="0" xfId="0" quotePrefix="1" applyFill="1"/>
    <xf numFmtId="0" fontId="0" fillId="7" borderId="0" xfId="0" applyFill="1"/>
    <xf numFmtId="0" fontId="0" fillId="7" borderId="0" xfId="0" quotePrefix="1" applyFill="1"/>
    <xf numFmtId="11" fontId="0" fillId="7" borderId="0" xfId="0" quotePrefix="1" applyNumberFormat="1" applyFill="1"/>
    <xf numFmtId="0" fontId="0" fillId="8" borderId="0" xfId="0" applyFill="1"/>
    <xf numFmtId="11" fontId="0" fillId="8" borderId="0" xfId="0" quotePrefix="1" applyNumberFormat="1" applyFill="1"/>
    <xf numFmtId="0" fontId="0" fillId="9" borderId="0" xfId="0" applyFill="1"/>
    <xf numFmtId="11" fontId="0" fillId="9" borderId="0" xfId="0" quotePrefix="1" applyNumberFormat="1" applyFill="1"/>
    <xf numFmtId="0" fontId="0" fillId="10" borderId="0" xfId="0" applyFill="1"/>
    <xf numFmtId="11" fontId="0" fillId="10" borderId="0" xfId="0" quotePrefix="1" applyNumberFormat="1" applyFill="1"/>
    <xf numFmtId="0" fontId="0" fillId="11" borderId="0" xfId="0" applyFill="1"/>
    <xf numFmtId="11" fontId="0" fillId="11" borderId="0" xfId="0" quotePrefix="1" applyNumberFormat="1" applyFill="1"/>
    <xf numFmtId="0" fontId="0" fillId="12" borderId="0" xfId="0" applyFill="1"/>
    <xf numFmtId="0" fontId="0" fillId="12" borderId="0" xfId="0" quotePrefix="1" applyFill="1"/>
    <xf numFmtId="0" fontId="0" fillId="13" borderId="0" xfId="0" applyFill="1"/>
    <xf numFmtId="0" fontId="0" fillId="13" borderId="0" xfId="0" quotePrefix="1" applyFill="1"/>
    <xf numFmtId="0" fontId="0" fillId="14" borderId="0" xfId="0" applyFill="1"/>
    <xf numFmtId="0" fontId="0" fillId="14" borderId="0" xfId="0" quotePrefix="1" applyFill="1"/>
    <xf numFmtId="0" fontId="0" fillId="15" borderId="0" xfId="0" applyFill="1"/>
    <xf numFmtId="0" fontId="0" fillId="15" borderId="0" xfId="0" quotePrefix="1" applyFill="1"/>
    <xf numFmtId="0" fontId="0" fillId="16" borderId="0" xfId="0" applyFill="1"/>
    <xf numFmtId="0" fontId="0" fillId="16" borderId="0" xfId="0" quotePrefix="1" applyFill="1"/>
    <xf numFmtId="11" fontId="0" fillId="16" borderId="0" xfId="0" quotePrefix="1" applyNumberFormat="1" applyFill="1"/>
    <xf numFmtId="0" fontId="0" fillId="17" borderId="0" xfId="0" applyFill="1"/>
    <xf numFmtId="0" fontId="0" fillId="17" borderId="0" xfId="0" quotePrefix="1" applyFill="1"/>
    <xf numFmtId="0" fontId="0" fillId="18" borderId="0" xfId="0" applyFill="1"/>
    <xf numFmtId="0" fontId="0" fillId="18" borderId="0" xfId="0" quotePrefix="1" applyFill="1"/>
    <xf numFmtId="0" fontId="0" fillId="19" borderId="0" xfId="0" applyFill="1"/>
    <xf numFmtId="0" fontId="0" fillId="19" borderId="0" xfId="0" quotePrefix="1" applyFill="1"/>
    <xf numFmtId="11" fontId="0" fillId="14" borderId="0" xfId="0" quotePrefix="1" applyNumberFormat="1" applyFill="1"/>
    <xf numFmtId="0" fontId="0" fillId="20" borderId="0" xfId="0" applyFill="1"/>
    <xf numFmtId="0" fontId="0" fillId="21" borderId="0" xfId="0" applyFill="1"/>
    <xf numFmtId="0" fontId="0" fillId="21" borderId="0" xfId="0" quotePrefix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B432-E39A-4DC1-BC73-6DF61E7E1BED}">
  <dimension ref="A1:I77"/>
  <sheetViews>
    <sheetView tabSelected="1" zoomScaleNormal="100" workbookViewId="0">
      <pane ySplit="1" topLeftCell="A35" activePane="bottomLeft" state="frozen"/>
      <selection pane="bottomLeft" activeCell="C58" sqref="C58"/>
    </sheetView>
  </sheetViews>
  <sheetFormatPr defaultRowHeight="14.6" x14ac:dyDescent="0.4"/>
  <cols>
    <col min="1" max="1" width="8.921875" customWidth="1"/>
    <col min="2" max="2" width="9.23046875" bestFit="1" customWidth="1"/>
    <col min="3" max="3" width="26.61328125" bestFit="1" customWidth="1"/>
    <col min="4" max="4" width="50.3828125" bestFit="1" customWidth="1"/>
    <col min="6" max="6" width="8.765625" bestFit="1" customWidth="1"/>
    <col min="7" max="7" width="2.69140625" bestFit="1" customWidth="1"/>
    <col min="8" max="8" width="13.765625" bestFit="1" customWidth="1"/>
    <col min="9" max="9" width="14.53515625" bestFit="1" customWidth="1"/>
  </cols>
  <sheetData>
    <row r="1" spans="1:4" x14ac:dyDescent="0.4">
      <c r="A1" s="48" t="s">
        <v>169</v>
      </c>
      <c r="B1" s="48" t="s">
        <v>168</v>
      </c>
      <c r="C1" s="48" t="s">
        <v>167</v>
      </c>
      <c r="D1" s="48" t="s">
        <v>166</v>
      </c>
    </row>
    <row r="2" spans="1:4" x14ac:dyDescent="0.4">
      <c r="A2" s="48" t="s">
        <v>165</v>
      </c>
      <c r="B2" s="3"/>
      <c r="C2" s="3"/>
    </row>
    <row r="3" spans="1:4" x14ac:dyDescent="0.4">
      <c r="A3" s="2" t="s">
        <v>164</v>
      </c>
      <c r="B3" t="s">
        <v>163</v>
      </c>
      <c r="C3" t="s">
        <v>162</v>
      </c>
    </row>
    <row r="4" spans="1:4" x14ac:dyDescent="0.4">
      <c r="A4" t="str">
        <f t="shared" ref="A4:A35" si="0">DEC2HEX(HEX2DEC(A3)+4,8)</f>
        <v>000FEAD8</v>
      </c>
      <c r="B4" t="s">
        <v>161</v>
      </c>
      <c r="C4" t="s">
        <v>160</v>
      </c>
    </row>
    <row r="5" spans="1:4" x14ac:dyDescent="0.4">
      <c r="A5" t="str">
        <f t="shared" si="0"/>
        <v>000FEADC</v>
      </c>
      <c r="B5" t="s">
        <v>159</v>
      </c>
      <c r="C5" t="s">
        <v>158</v>
      </c>
    </row>
    <row r="6" spans="1:4" x14ac:dyDescent="0.4">
      <c r="A6" t="str">
        <f t="shared" si="0"/>
        <v>000FEAE0</v>
      </c>
      <c r="B6" t="s">
        <v>106</v>
      </c>
      <c r="C6" t="s">
        <v>105</v>
      </c>
      <c r="D6" t="s">
        <v>157</v>
      </c>
    </row>
    <row r="7" spans="1:4" x14ac:dyDescent="0.4">
      <c r="A7" t="str">
        <f t="shared" si="0"/>
        <v>000FEAE4</v>
      </c>
      <c r="B7" t="s">
        <v>156</v>
      </c>
      <c r="C7" t="s">
        <v>155</v>
      </c>
      <c r="D7" t="s">
        <v>154</v>
      </c>
    </row>
    <row r="8" spans="1:4" x14ac:dyDescent="0.4">
      <c r="A8" s="46" t="str">
        <f t="shared" si="0"/>
        <v>000FEAE8</v>
      </c>
      <c r="B8" s="46" t="s">
        <v>153</v>
      </c>
      <c r="C8" s="46" t="s">
        <v>152</v>
      </c>
      <c r="D8" s="46" t="s">
        <v>151</v>
      </c>
    </row>
    <row r="9" spans="1:4" x14ac:dyDescent="0.4">
      <c r="A9" s="46" t="str">
        <f t="shared" si="0"/>
        <v>000FEAEC</v>
      </c>
      <c r="B9" s="46" t="s">
        <v>150</v>
      </c>
      <c r="C9" s="46" t="s">
        <v>142</v>
      </c>
      <c r="D9" s="46"/>
    </row>
    <row r="10" spans="1:4" x14ac:dyDescent="0.4">
      <c r="A10" s="46" t="str">
        <f t="shared" si="0"/>
        <v>000FEAF0</v>
      </c>
      <c r="B10" s="47" t="s">
        <v>149</v>
      </c>
      <c r="C10" s="46" t="s">
        <v>148</v>
      </c>
      <c r="D10" s="46"/>
    </row>
    <row r="11" spans="1:4" x14ac:dyDescent="0.4">
      <c r="A11" s="46" t="str">
        <f t="shared" si="0"/>
        <v>000FEAF4</v>
      </c>
      <c r="B11" s="46" t="s">
        <v>147</v>
      </c>
      <c r="C11" s="46" t="str">
        <f>_xlfn.CONCAT("bne 0x",A$77)</f>
        <v>bne 0x000FEBFC</v>
      </c>
      <c r="D11" s="46"/>
    </row>
    <row r="12" spans="1:4" x14ac:dyDescent="0.4">
      <c r="A12" s="45" t="str">
        <f t="shared" si="0"/>
        <v>000FEAF8</v>
      </c>
      <c r="B12" s="45" t="s">
        <v>146</v>
      </c>
      <c r="C12" s="45" t="s">
        <v>145</v>
      </c>
      <c r="D12" s="45" t="s">
        <v>144</v>
      </c>
    </row>
    <row r="13" spans="1:4" x14ac:dyDescent="0.4">
      <c r="A13" s="45" t="str">
        <f t="shared" si="0"/>
        <v>000FEAFC</v>
      </c>
      <c r="B13" s="45" t="s">
        <v>143</v>
      </c>
      <c r="C13" s="45" t="s">
        <v>142</v>
      </c>
      <c r="D13" s="45"/>
    </row>
    <row r="14" spans="1:4" x14ac:dyDescent="0.4">
      <c r="A14" s="45" t="str">
        <f t="shared" si="0"/>
        <v>000FEB00</v>
      </c>
      <c r="B14" s="45" t="s">
        <v>141</v>
      </c>
      <c r="C14" s="45" t="s">
        <v>140</v>
      </c>
      <c r="D14" s="45" t="s">
        <v>139</v>
      </c>
    </row>
    <row r="15" spans="1:4" x14ac:dyDescent="0.4">
      <c r="A15" s="31" t="str">
        <f t="shared" si="0"/>
        <v>000FEB04</v>
      </c>
      <c r="B15" s="31" t="s">
        <v>103</v>
      </c>
      <c r="C15" s="31" t="s">
        <v>102</v>
      </c>
      <c r="D15" s="31"/>
    </row>
    <row r="16" spans="1:4" x14ac:dyDescent="0.4">
      <c r="A16" s="31" t="str">
        <f t="shared" si="0"/>
        <v>000FEB08</v>
      </c>
      <c r="B16" s="31" t="s">
        <v>138</v>
      </c>
      <c r="C16" s="31" t="s">
        <v>137</v>
      </c>
      <c r="D16" s="31" t="s">
        <v>136</v>
      </c>
    </row>
    <row r="17" spans="1:4" x14ac:dyDescent="0.4">
      <c r="A17" s="31" t="str">
        <f t="shared" si="0"/>
        <v>000FEB0C</v>
      </c>
      <c r="B17" s="44" t="s">
        <v>135</v>
      </c>
      <c r="C17" s="31" t="s">
        <v>98</v>
      </c>
      <c r="D17" s="31" t="s">
        <v>134</v>
      </c>
    </row>
    <row r="18" spans="1:4" x14ac:dyDescent="0.4">
      <c r="A18" s="31" t="str">
        <f t="shared" si="0"/>
        <v>000FEB10</v>
      </c>
      <c r="B18" s="32" t="s">
        <v>133</v>
      </c>
      <c r="C18" s="31" t="s">
        <v>132</v>
      </c>
      <c r="D18" s="31" t="s">
        <v>131</v>
      </c>
    </row>
    <row r="19" spans="1:4" x14ac:dyDescent="0.4">
      <c r="A19" s="31" t="str">
        <f t="shared" si="0"/>
        <v>000FEB14</v>
      </c>
      <c r="B19" s="31" t="s">
        <v>130</v>
      </c>
      <c r="C19" s="31" t="str">
        <f>_xlfn.CONCAT("beq 0x",A$77)</f>
        <v>beq 0x000FEBFC</v>
      </c>
      <c r="D19" s="31" t="s">
        <v>129</v>
      </c>
    </row>
    <row r="20" spans="1:4" x14ac:dyDescent="0.4">
      <c r="A20" s="31" t="str">
        <f t="shared" si="0"/>
        <v>000FEB18</v>
      </c>
      <c r="B20" s="31" t="s">
        <v>128</v>
      </c>
      <c r="C20" s="31" t="s">
        <v>127</v>
      </c>
      <c r="D20" s="31" t="s">
        <v>126</v>
      </c>
    </row>
    <row r="21" spans="1:4" x14ac:dyDescent="0.4">
      <c r="A21" s="42" t="str">
        <f t="shared" si="0"/>
        <v>000FEB1C</v>
      </c>
      <c r="B21" s="42" t="s">
        <v>125</v>
      </c>
      <c r="C21" s="42" t="s">
        <v>124</v>
      </c>
      <c r="D21" s="42"/>
    </row>
    <row r="22" spans="1:4" x14ac:dyDescent="0.4">
      <c r="A22" s="42" t="str">
        <f t="shared" si="0"/>
        <v>000FEB20</v>
      </c>
      <c r="B22" s="43" t="s">
        <v>123</v>
      </c>
      <c r="C22" s="42" t="s">
        <v>122</v>
      </c>
      <c r="D22" s="42"/>
    </row>
    <row r="23" spans="1:4" x14ac:dyDescent="0.4">
      <c r="A23" s="42" t="str">
        <f t="shared" si="0"/>
        <v>000FEB24</v>
      </c>
      <c r="B23" s="43" t="s">
        <v>121</v>
      </c>
      <c r="C23" s="42" t="s">
        <v>120</v>
      </c>
      <c r="D23" s="42" t="s">
        <v>119</v>
      </c>
    </row>
    <row r="24" spans="1:4" x14ac:dyDescent="0.4">
      <c r="A24" s="40" t="str">
        <f t="shared" si="0"/>
        <v>000FEB28</v>
      </c>
      <c r="B24" s="41" t="s">
        <v>118</v>
      </c>
      <c r="C24" s="40" t="s">
        <v>117</v>
      </c>
      <c r="D24" s="40"/>
    </row>
    <row r="25" spans="1:4" x14ac:dyDescent="0.4">
      <c r="A25" s="40" t="str">
        <f t="shared" si="0"/>
        <v>000FEB2C</v>
      </c>
      <c r="B25" s="41" t="s">
        <v>116</v>
      </c>
      <c r="C25" s="40" t="s">
        <v>115</v>
      </c>
      <c r="D25" s="40" t="s">
        <v>114</v>
      </c>
    </row>
    <row r="26" spans="1:4" x14ac:dyDescent="0.4">
      <c r="A26" s="40" t="str">
        <f t="shared" si="0"/>
        <v>000FEB30</v>
      </c>
      <c r="B26" s="41" t="s">
        <v>113</v>
      </c>
      <c r="C26" s="40" t="s">
        <v>112</v>
      </c>
      <c r="D26" s="40"/>
    </row>
    <row r="27" spans="1:4" x14ac:dyDescent="0.4">
      <c r="A27" s="40" t="str">
        <f t="shared" si="0"/>
        <v>000FEB34</v>
      </c>
      <c r="B27" s="40" t="s">
        <v>111</v>
      </c>
      <c r="C27" s="40" t="s">
        <v>110</v>
      </c>
      <c r="D27" s="40" t="s">
        <v>109</v>
      </c>
    </row>
    <row r="28" spans="1:4" x14ac:dyDescent="0.4">
      <c r="A28" s="38" t="str">
        <f t="shared" si="0"/>
        <v>000FEB38</v>
      </c>
      <c r="B28" s="38" t="s">
        <v>103</v>
      </c>
      <c r="C28" s="38" t="s">
        <v>102</v>
      </c>
      <c r="D28" s="38"/>
    </row>
    <row r="29" spans="1:4" x14ac:dyDescent="0.4">
      <c r="A29" s="38" t="str">
        <f t="shared" si="0"/>
        <v>000FEB3C</v>
      </c>
      <c r="B29" s="39" t="s">
        <v>108</v>
      </c>
      <c r="C29" s="38" t="s">
        <v>98</v>
      </c>
      <c r="D29" s="38" t="s">
        <v>107</v>
      </c>
    </row>
    <row r="30" spans="1:4" x14ac:dyDescent="0.4">
      <c r="A30" s="38" t="str">
        <f t="shared" si="0"/>
        <v>000FEB40</v>
      </c>
      <c r="B30" s="38" t="s">
        <v>106</v>
      </c>
      <c r="C30" s="38" t="s">
        <v>105</v>
      </c>
      <c r="D30" s="38" t="s">
        <v>104</v>
      </c>
    </row>
    <row r="31" spans="1:4" x14ac:dyDescent="0.4">
      <c r="A31" s="35" t="str">
        <f t="shared" si="0"/>
        <v>000FEB44</v>
      </c>
      <c r="B31" s="36" t="s">
        <v>103</v>
      </c>
      <c r="C31" s="35" t="s">
        <v>102</v>
      </c>
      <c r="D31" s="35"/>
    </row>
    <row r="32" spans="1:4" x14ac:dyDescent="0.4">
      <c r="A32" s="35" t="str">
        <f t="shared" si="0"/>
        <v>000FEB48</v>
      </c>
      <c r="B32" s="37" t="s">
        <v>101</v>
      </c>
      <c r="C32" s="35" t="s">
        <v>100</v>
      </c>
      <c r="D32" s="35"/>
    </row>
    <row r="33" spans="1:9" x14ac:dyDescent="0.4">
      <c r="A33" s="35" t="str">
        <f t="shared" si="0"/>
        <v>000FEB4C</v>
      </c>
      <c r="B33" s="35" t="s">
        <v>99</v>
      </c>
      <c r="C33" s="35" t="s">
        <v>98</v>
      </c>
      <c r="D33" s="35" t="s">
        <v>97</v>
      </c>
      <c r="G33">
        <v>6</v>
      </c>
      <c r="H33">
        <v>7</v>
      </c>
      <c r="I33">
        <v>8</v>
      </c>
    </row>
    <row r="34" spans="1:9" x14ac:dyDescent="0.4">
      <c r="A34" s="35" t="str">
        <f t="shared" si="0"/>
        <v>000FEB50</v>
      </c>
      <c r="B34" s="36" t="s">
        <v>96</v>
      </c>
      <c r="C34" s="35" t="s">
        <v>95</v>
      </c>
      <c r="D34" s="35" t="s">
        <v>94</v>
      </c>
      <c r="F34">
        <v>6</v>
      </c>
      <c r="G34">
        <f t="shared" ref="G34:I36" si="1">$F34+G$33</f>
        <v>12</v>
      </c>
      <c r="H34">
        <f t="shared" si="1"/>
        <v>13</v>
      </c>
      <c r="I34">
        <f t="shared" si="1"/>
        <v>14</v>
      </c>
    </row>
    <row r="35" spans="1:9" x14ac:dyDescent="0.4">
      <c r="A35" s="33" t="str">
        <f t="shared" si="0"/>
        <v>000FEB54</v>
      </c>
      <c r="B35" s="34" t="s">
        <v>93</v>
      </c>
      <c r="C35" s="33" t="s">
        <v>92</v>
      </c>
      <c r="D35" s="33" t="s">
        <v>91</v>
      </c>
      <c r="F35">
        <v>7</v>
      </c>
      <c r="G35">
        <f t="shared" si="1"/>
        <v>13</v>
      </c>
      <c r="H35">
        <f t="shared" si="1"/>
        <v>14</v>
      </c>
      <c r="I35">
        <f t="shared" si="1"/>
        <v>15</v>
      </c>
    </row>
    <row r="36" spans="1:9" x14ac:dyDescent="0.4">
      <c r="A36" s="31" t="str">
        <f t="shared" ref="A36:A67" si="2">DEC2HEX(HEX2DEC(A35)+4,8)</f>
        <v>000FEB58</v>
      </c>
      <c r="B36" s="32" t="s">
        <v>90</v>
      </c>
      <c r="C36" s="31" t="s">
        <v>89</v>
      </c>
      <c r="D36" s="31" t="s">
        <v>88</v>
      </c>
      <c r="F36">
        <v>8</v>
      </c>
      <c r="G36">
        <f t="shared" si="1"/>
        <v>14</v>
      </c>
      <c r="H36">
        <f t="shared" si="1"/>
        <v>15</v>
      </c>
      <c r="I36">
        <f t="shared" si="1"/>
        <v>16</v>
      </c>
    </row>
    <row r="37" spans="1:9" x14ac:dyDescent="0.4">
      <c r="A37" s="31" t="str">
        <f t="shared" si="2"/>
        <v>000FEB5C</v>
      </c>
      <c r="B37" s="31" t="s">
        <v>87</v>
      </c>
      <c r="C37" s="31" t="str">
        <f>_xlfn.CONCAT("blo 0x",A52)</f>
        <v>blo 0x000FEB98</v>
      </c>
      <c r="D37" s="31" t="s">
        <v>86</v>
      </c>
      <c r="H37" t="s">
        <v>85</v>
      </c>
      <c r="I37" t="s">
        <v>84</v>
      </c>
    </row>
    <row r="38" spans="1:9" x14ac:dyDescent="0.4">
      <c r="A38" s="29" t="str">
        <f t="shared" si="2"/>
        <v>000FEB60</v>
      </c>
      <c r="B38" s="30" t="s">
        <v>83</v>
      </c>
      <c r="C38" s="29" t="s">
        <v>82</v>
      </c>
      <c r="D38" s="29" t="s">
        <v>81</v>
      </c>
      <c r="G38" t="s">
        <v>80</v>
      </c>
      <c r="H38" t="s">
        <v>64</v>
      </c>
      <c r="I38" t="s">
        <v>79</v>
      </c>
    </row>
    <row r="39" spans="1:9" x14ac:dyDescent="0.4">
      <c r="A39" s="29" t="str">
        <f t="shared" si="2"/>
        <v>000FEB64</v>
      </c>
      <c r="B39" s="30" t="s">
        <v>78</v>
      </c>
      <c r="C39" s="29" t="str">
        <f>_xlfn.CONCAT("beq 0x",A$77)</f>
        <v>beq 0x000FEBFC</v>
      </c>
      <c r="D39" s="29"/>
      <c r="G39" t="s">
        <v>77</v>
      </c>
      <c r="H39" t="s">
        <v>76</v>
      </c>
      <c r="I39" t="s">
        <v>68</v>
      </c>
    </row>
    <row r="40" spans="1:9" x14ac:dyDescent="0.4">
      <c r="A40" s="27" t="str">
        <f t="shared" si="2"/>
        <v>000FEB68</v>
      </c>
      <c r="B40" s="27" t="s">
        <v>27</v>
      </c>
      <c r="C40" s="27" t="s">
        <v>26</v>
      </c>
      <c r="D40" s="27" t="s">
        <v>75</v>
      </c>
      <c r="F40" t="s">
        <v>74</v>
      </c>
      <c r="G40" t="s">
        <v>23</v>
      </c>
      <c r="H40" t="s">
        <v>73</v>
      </c>
      <c r="I40" t="s">
        <v>72</v>
      </c>
    </row>
    <row r="41" spans="1:9" x14ac:dyDescent="0.4">
      <c r="A41" s="27" t="str">
        <f t="shared" si="2"/>
        <v>000FEB6C</v>
      </c>
      <c r="B41" s="28" t="s">
        <v>71</v>
      </c>
      <c r="C41" s="27" t="str">
        <f>_xlfn.CONCAT("beq 0x",A$73)</f>
        <v>beq 0x000FEBEC</v>
      </c>
      <c r="D41" s="27" t="s">
        <v>62</v>
      </c>
      <c r="F41" t="s">
        <v>70</v>
      </c>
      <c r="G41" t="s">
        <v>69</v>
      </c>
      <c r="H41" t="s">
        <v>68</v>
      </c>
      <c r="I41" t="s">
        <v>66</v>
      </c>
    </row>
    <row r="42" spans="1:9" x14ac:dyDescent="0.4">
      <c r="A42" s="25" t="str">
        <f t="shared" si="2"/>
        <v>000FEB70</v>
      </c>
      <c r="B42" s="26" t="s">
        <v>35</v>
      </c>
      <c r="C42" s="25" t="s">
        <v>34</v>
      </c>
      <c r="D42" s="25" t="s">
        <v>67</v>
      </c>
      <c r="F42" t="s">
        <v>66</v>
      </c>
      <c r="G42">
        <v>10</v>
      </c>
      <c r="H42" t="s">
        <v>65</v>
      </c>
      <c r="I42" t="s">
        <v>64</v>
      </c>
    </row>
    <row r="43" spans="1:9" x14ac:dyDescent="0.4">
      <c r="A43" s="25" t="str">
        <f t="shared" si="2"/>
        <v>000FEB74</v>
      </c>
      <c r="B43" s="26" t="s">
        <v>32</v>
      </c>
      <c r="C43" s="25" t="str">
        <f>_xlfn.CONCAT("bne 0x",A47)</f>
        <v>bne 0x000FEB84</v>
      </c>
      <c r="D43" s="25" t="s">
        <v>31</v>
      </c>
    </row>
    <row r="44" spans="1:9" x14ac:dyDescent="0.4">
      <c r="A44" s="25" t="str">
        <f t="shared" si="2"/>
        <v>000FEB78</v>
      </c>
      <c r="B44" s="26" t="s">
        <v>22</v>
      </c>
      <c r="C44" s="25" t="s">
        <v>21</v>
      </c>
      <c r="D44" s="25"/>
    </row>
    <row r="45" spans="1:9" x14ac:dyDescent="0.4">
      <c r="A45" s="25" t="str">
        <f t="shared" si="2"/>
        <v>000FEB7C</v>
      </c>
      <c r="B45" s="26" t="s">
        <v>63</v>
      </c>
      <c r="C45" s="25" t="str">
        <f>_xlfn.CONCAT("beq 0x",A$73)</f>
        <v>beq 0x000FEBEC</v>
      </c>
      <c r="D45" s="25" t="s">
        <v>62</v>
      </c>
    </row>
    <row r="46" spans="1:9" x14ac:dyDescent="0.4">
      <c r="A46" s="25" t="str">
        <f t="shared" si="2"/>
        <v>000FEB80</v>
      </c>
      <c r="B46" s="26" t="s">
        <v>61</v>
      </c>
      <c r="C46" s="25" t="str">
        <f>_xlfn.CONCAT("bne 0x",A$71)</f>
        <v>bne 0x000FEBE4</v>
      </c>
      <c r="D46" s="25" t="s">
        <v>23</v>
      </c>
    </row>
    <row r="47" spans="1:9" x14ac:dyDescent="0.4">
      <c r="A47" s="23" t="str">
        <f t="shared" si="2"/>
        <v>000FEB84</v>
      </c>
      <c r="B47" s="24" t="s">
        <v>60</v>
      </c>
      <c r="C47" s="23" t="s">
        <v>59</v>
      </c>
      <c r="D47" s="23" t="s">
        <v>58</v>
      </c>
    </row>
    <row r="48" spans="1:9" x14ac:dyDescent="0.4">
      <c r="A48" s="23" t="str">
        <f t="shared" si="2"/>
        <v>000FEB88</v>
      </c>
      <c r="B48" s="24" t="s">
        <v>57</v>
      </c>
      <c r="C48" s="23" t="str">
        <f>_xlfn.CONCAT("beq 0x",A$71)</f>
        <v>beq 0x000FEBE4</v>
      </c>
      <c r="D48" s="23" t="s">
        <v>23</v>
      </c>
    </row>
    <row r="49" spans="1:4" x14ac:dyDescent="0.4">
      <c r="A49" s="21" t="str">
        <f t="shared" si="2"/>
        <v>000FEB8C</v>
      </c>
      <c r="B49" s="22" t="s">
        <v>22</v>
      </c>
      <c r="C49" s="21" t="s">
        <v>21</v>
      </c>
      <c r="D49" s="21" t="s">
        <v>56</v>
      </c>
    </row>
    <row r="50" spans="1:4" x14ac:dyDescent="0.4">
      <c r="A50" s="21" t="str">
        <f t="shared" si="2"/>
        <v>000FEB90</v>
      </c>
      <c r="B50" s="22" t="s">
        <v>55</v>
      </c>
      <c r="C50" s="21" t="str">
        <f>_xlfn.CONCAT("beq 0x",A$71)</f>
        <v>beq 0x000FEBE4</v>
      </c>
      <c r="D50" s="21" t="s">
        <v>54</v>
      </c>
    </row>
    <row r="51" spans="1:4" x14ac:dyDescent="0.4">
      <c r="A51" s="21" t="str">
        <f t="shared" si="2"/>
        <v>000FEB94</v>
      </c>
      <c r="B51" s="22" t="s">
        <v>53</v>
      </c>
      <c r="C51" s="21" t="str">
        <f>_xlfn.CONCAT("bne 0x",A$69)</f>
        <v>bne 0x000FEBDC</v>
      </c>
      <c r="D51" s="21"/>
    </row>
    <row r="52" spans="1:4" x14ac:dyDescent="0.4">
      <c r="A52" t="str">
        <f t="shared" si="2"/>
        <v>000FEB98</v>
      </c>
      <c r="B52" s="10" t="s">
        <v>52</v>
      </c>
      <c r="C52" t="s">
        <v>51</v>
      </c>
      <c r="D52" t="s">
        <v>50</v>
      </c>
    </row>
    <row r="53" spans="1:4" x14ac:dyDescent="0.4">
      <c r="A53" t="str">
        <f t="shared" si="2"/>
        <v>000FEB9C</v>
      </c>
      <c r="B53" s="10" t="s">
        <v>49</v>
      </c>
      <c r="C53" t="s">
        <v>48</v>
      </c>
      <c r="D53" t="s">
        <v>47</v>
      </c>
    </row>
    <row r="54" spans="1:4" x14ac:dyDescent="0.4">
      <c r="A54" t="str">
        <f t="shared" si="2"/>
        <v>000FEBA0</v>
      </c>
      <c r="B54" s="10" t="s">
        <v>42</v>
      </c>
      <c r="C54" t="s">
        <v>41</v>
      </c>
      <c r="D54" t="s">
        <v>46</v>
      </c>
    </row>
    <row r="55" spans="1:4" x14ac:dyDescent="0.4">
      <c r="A55" t="str">
        <f t="shared" si="2"/>
        <v>000FEBA4</v>
      </c>
      <c r="B55" s="10" t="s">
        <v>45</v>
      </c>
      <c r="C55" t="s">
        <v>44</v>
      </c>
      <c r="D55" t="s">
        <v>43</v>
      </c>
    </row>
    <row r="56" spans="1:4" x14ac:dyDescent="0.4">
      <c r="A56" s="19" t="str">
        <f t="shared" si="2"/>
        <v>000FEBA8</v>
      </c>
      <c r="B56" s="20" t="s">
        <v>42</v>
      </c>
      <c r="C56" s="19" t="s">
        <v>41</v>
      </c>
      <c r="D56" s="19" t="s">
        <v>40</v>
      </c>
    </row>
    <row r="57" spans="1:4" x14ac:dyDescent="0.4">
      <c r="A57" s="16" t="str">
        <f t="shared" si="2"/>
        <v>000FEBAC</v>
      </c>
      <c r="B57" s="18" t="s">
        <v>39</v>
      </c>
      <c r="C57" s="16" t="s">
        <v>38</v>
      </c>
      <c r="D57" s="16" t="s">
        <v>37</v>
      </c>
    </row>
    <row r="58" spans="1:4" x14ac:dyDescent="0.4">
      <c r="A58" s="16" t="str">
        <f t="shared" si="2"/>
        <v>000FEBB0</v>
      </c>
      <c r="B58" s="17" t="s">
        <v>36</v>
      </c>
      <c r="C58" s="16" t="str">
        <f>_xlfn.CONCAT("beq 0x",A$69)</f>
        <v>beq 0x000FEBDC</v>
      </c>
      <c r="D58" s="16" t="s">
        <v>29</v>
      </c>
    </row>
    <row r="59" spans="1:4" x14ac:dyDescent="0.4">
      <c r="A59" s="13" t="str">
        <f t="shared" si="2"/>
        <v>000FEBB4</v>
      </c>
      <c r="B59" s="15" t="s">
        <v>35</v>
      </c>
      <c r="C59" s="13" t="s">
        <v>34</v>
      </c>
      <c r="D59" s="13" t="s">
        <v>33</v>
      </c>
    </row>
    <row r="60" spans="1:4" x14ac:dyDescent="0.4">
      <c r="A60" s="13" t="str">
        <f t="shared" si="2"/>
        <v>000FEBB8</v>
      </c>
      <c r="B60" s="15" t="s">
        <v>32</v>
      </c>
      <c r="C60" s="13" t="str">
        <f>_xlfn.CONCAT("bne 0x",A64)</f>
        <v>bne 0x000FEBC8</v>
      </c>
      <c r="D60" s="13" t="s">
        <v>31</v>
      </c>
    </row>
    <row r="61" spans="1:4" x14ac:dyDescent="0.4">
      <c r="A61" s="13" t="str">
        <f t="shared" si="2"/>
        <v>000FEBBC</v>
      </c>
      <c r="B61" s="14" t="s">
        <v>22</v>
      </c>
      <c r="C61" s="13" t="s">
        <v>21</v>
      </c>
      <c r="D61" s="13"/>
    </row>
    <row r="62" spans="1:4" x14ac:dyDescent="0.4">
      <c r="A62" s="13" t="str">
        <f t="shared" si="2"/>
        <v>000FEBC0</v>
      </c>
      <c r="B62" s="14" t="s">
        <v>30</v>
      </c>
      <c r="C62" s="13" t="str">
        <f>_xlfn.CONCAT("beq 0x",A$69)</f>
        <v>beq 0x000FEBDC</v>
      </c>
      <c r="D62" s="13" t="s">
        <v>29</v>
      </c>
    </row>
    <row r="63" spans="1:4" x14ac:dyDescent="0.4">
      <c r="A63" s="13" t="str">
        <f t="shared" si="2"/>
        <v>000FEBC4</v>
      </c>
      <c r="B63" s="14" t="s">
        <v>28</v>
      </c>
      <c r="C63" s="13" t="str">
        <f>_xlfn.CONCAT("bne 0x",A$71)</f>
        <v>bne 0x000FEBE4</v>
      </c>
      <c r="D63" s="13" t="s">
        <v>23</v>
      </c>
    </row>
    <row r="64" spans="1:4" x14ac:dyDescent="0.4">
      <c r="A64" s="11" t="str">
        <f t="shared" si="2"/>
        <v>000FEBC8</v>
      </c>
      <c r="B64" s="12" t="s">
        <v>27</v>
      </c>
      <c r="C64" s="11" t="s">
        <v>26</v>
      </c>
      <c r="D64" s="11" t="s">
        <v>25</v>
      </c>
    </row>
    <row r="65" spans="1:4" x14ac:dyDescent="0.4">
      <c r="A65" s="11" t="str">
        <f t="shared" si="2"/>
        <v>000FEBCC</v>
      </c>
      <c r="B65" s="12" t="s">
        <v>24</v>
      </c>
      <c r="C65" s="11" t="str">
        <f>_xlfn.CONCAT("beq 0x",A$71)</f>
        <v>beq 0x000FEBE4</v>
      </c>
      <c r="D65" s="11" t="s">
        <v>23</v>
      </c>
    </row>
    <row r="66" spans="1:4" x14ac:dyDescent="0.4">
      <c r="A66" t="str">
        <f t="shared" si="2"/>
        <v>000FEBD0</v>
      </c>
      <c r="B66" s="10" t="s">
        <v>22</v>
      </c>
      <c r="C66" t="s">
        <v>21</v>
      </c>
      <c r="D66" t="s">
        <v>20</v>
      </c>
    </row>
    <row r="67" spans="1:4" x14ac:dyDescent="0.4">
      <c r="A67" t="str">
        <f t="shared" si="2"/>
        <v>000FEBD4</v>
      </c>
      <c r="B67" s="10" t="s">
        <v>19</v>
      </c>
      <c r="C67" t="str">
        <f>_xlfn.CONCAT("beq 0x",A$71)</f>
        <v>beq 0x000FEBE4</v>
      </c>
      <c r="D67" t="s">
        <v>18</v>
      </c>
    </row>
    <row r="68" spans="1:4" x14ac:dyDescent="0.4">
      <c r="A68" t="str">
        <f t="shared" ref="A68:A77" si="3">DEC2HEX(HEX2DEC(A67)+4,8)</f>
        <v>000FEBD8</v>
      </c>
      <c r="B68" s="10" t="s">
        <v>17</v>
      </c>
      <c r="C68" t="str">
        <f>_xlfn.CONCAT("bne 0x",A$73)</f>
        <v>bne 0x000FEBEC</v>
      </c>
    </row>
    <row r="69" spans="1:4" x14ac:dyDescent="0.4">
      <c r="A69" s="8" t="str">
        <f t="shared" si="3"/>
        <v>000FEBDC</v>
      </c>
      <c r="B69" s="9" t="s">
        <v>16</v>
      </c>
      <c r="C69" s="8" t="s">
        <v>15</v>
      </c>
      <c r="D69" s="8" t="s">
        <v>14</v>
      </c>
    </row>
    <row r="70" spans="1:4" x14ac:dyDescent="0.4">
      <c r="A70" s="8" t="str">
        <f t="shared" si="3"/>
        <v>000FEBE0</v>
      </c>
      <c r="B70" s="9" t="s">
        <v>13</v>
      </c>
      <c r="C70" s="8" t="str">
        <f>_xlfn.CONCAT("b 0x",A$74)</f>
        <v>b 0x000FEBF0</v>
      </c>
      <c r="D70" s="8"/>
    </row>
    <row r="71" spans="1:4" x14ac:dyDescent="0.4">
      <c r="A71" s="6" t="str">
        <f t="shared" si="3"/>
        <v>000FEBE4</v>
      </c>
      <c r="B71" s="7" t="s">
        <v>12</v>
      </c>
      <c r="C71" s="6" t="s">
        <v>11</v>
      </c>
      <c r="D71" s="6" t="s">
        <v>10</v>
      </c>
    </row>
    <row r="72" spans="1:4" x14ac:dyDescent="0.4">
      <c r="A72" s="6" t="str">
        <f t="shared" si="3"/>
        <v>000FEBE8</v>
      </c>
      <c r="B72" s="7" t="s">
        <v>9</v>
      </c>
      <c r="C72" s="6" t="str">
        <f>_xlfn.CONCAT("b 0x",A$74)</f>
        <v>b 0x000FEBF0</v>
      </c>
      <c r="D72" s="6"/>
    </row>
    <row r="73" spans="1:4" x14ac:dyDescent="0.4">
      <c r="A73" s="4" t="str">
        <f t="shared" si="3"/>
        <v>000FEBEC</v>
      </c>
      <c r="B73" s="5" t="s">
        <v>8</v>
      </c>
      <c r="C73" s="4" t="s">
        <v>7</v>
      </c>
      <c r="D73" s="4" t="s">
        <v>6</v>
      </c>
    </row>
    <row r="74" spans="1:4" x14ac:dyDescent="0.4">
      <c r="A74" t="str">
        <f t="shared" si="3"/>
        <v>000FEBF0</v>
      </c>
      <c r="B74" s="3" t="s">
        <v>5</v>
      </c>
      <c r="C74" t="str">
        <f>SUBSTITUTE(C3,"push","pop")</f>
        <v>pop {r4, r5, r6, r7, r8, r10, r11, lr}</v>
      </c>
      <c r="D74" s="1"/>
    </row>
    <row r="75" spans="1:4" x14ac:dyDescent="0.4">
      <c r="A75" t="str">
        <f t="shared" si="3"/>
        <v>000FEBF4</v>
      </c>
      <c r="B75" t="s">
        <v>4</v>
      </c>
      <c r="C75" t="s">
        <v>3</v>
      </c>
      <c r="D75" s="1"/>
    </row>
    <row r="76" spans="1:4" x14ac:dyDescent="0.4">
      <c r="A76" t="str">
        <f t="shared" si="3"/>
        <v>000FEBF8</v>
      </c>
      <c r="B76" s="2" t="s">
        <v>2</v>
      </c>
      <c r="C76" t="s">
        <v>1</v>
      </c>
      <c r="D76" s="1"/>
    </row>
    <row r="77" spans="1:4" x14ac:dyDescent="0.4">
      <c r="A77" t="str">
        <f t="shared" si="3"/>
        <v>000FEBFC</v>
      </c>
      <c r="B77" t="s">
        <v>0</v>
      </c>
      <c r="C77" t="str">
        <f>SUBSTITUTE(C74,"lr","pc")</f>
        <v>pop {r4, r5, r6, r7, r8, r10, r11, pc}</v>
      </c>
      <c r="D7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 Defensive 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2025-08-01T05:19:20Z</dcterms:created>
  <dcterms:modified xsi:type="dcterms:W3CDTF">2026-03-13T05:26:29Z</dcterms:modified>
</cp:coreProperties>
</file>